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505" yWindow="-15" windowWidth="14310" windowHeight="12840"/>
  </bookViews>
  <sheets>
    <sheet name="2020" sheetId="1" r:id="rId1"/>
  </sheets>
  <definedNames>
    <definedName name="_xlnm._FilterDatabase" localSheetId="0" hidden="1">'2020'!$A$6:$J$38</definedName>
    <definedName name="_xlnm.Print_Titles" localSheetId="0">'2020'!$6:$6</definedName>
  </definedNames>
  <calcPr calcId="124519"/>
</workbook>
</file>

<file path=xl/calcChain.xml><?xml version="1.0" encoding="utf-8"?>
<calcChain xmlns="http://schemas.openxmlformats.org/spreadsheetml/2006/main">
  <c r="F38" i="1"/>
  <c r="E38"/>
  <c r="D38"/>
  <c r="D37"/>
  <c r="F34"/>
  <c r="E34"/>
  <c r="D34"/>
  <c r="F32"/>
  <c r="E32"/>
  <c r="F30"/>
  <c r="E30"/>
  <c r="D30"/>
  <c r="F28"/>
  <c r="E28"/>
  <c r="D28"/>
  <c r="F26"/>
  <c r="E26"/>
  <c r="D26"/>
  <c r="F24"/>
  <c r="E24"/>
  <c r="D24"/>
  <c r="F22"/>
  <c r="E22"/>
  <c r="D22"/>
  <c r="D99"/>
  <c r="I98"/>
  <c r="E98"/>
  <c r="D98"/>
  <c r="I96"/>
  <c r="D96"/>
  <c r="E95"/>
  <c r="D95"/>
  <c r="E94"/>
  <c r="D94"/>
  <c r="I93"/>
  <c r="E93"/>
  <c r="D93"/>
  <c r="E92"/>
  <c r="D92"/>
  <c r="I91"/>
  <c r="E91"/>
  <c r="D91"/>
  <c r="E90"/>
  <c r="D90"/>
  <c r="I89"/>
  <c r="E89"/>
  <c r="D89"/>
  <c r="D84"/>
  <c r="F73"/>
  <c r="E73"/>
  <c r="D73"/>
  <c r="F72"/>
  <c r="E72"/>
  <c r="F71"/>
  <c r="E71"/>
  <c r="D71"/>
  <c r="J70"/>
  <c r="I70"/>
  <c r="F70"/>
  <c r="E70"/>
  <c r="J69"/>
  <c r="I69"/>
  <c r="F69"/>
  <c r="E69"/>
  <c r="D69"/>
  <c r="F68"/>
  <c r="E68"/>
  <c r="D68"/>
  <c r="F67"/>
  <c r="E67"/>
  <c r="F66"/>
  <c r="E66"/>
  <c r="D66"/>
  <c r="J65"/>
  <c r="I65"/>
  <c r="F65"/>
  <c r="E65"/>
  <c r="J64"/>
  <c r="I64"/>
  <c r="F64"/>
  <c r="E64"/>
  <c r="D64"/>
  <c r="J63"/>
  <c r="I63"/>
  <c r="F63"/>
  <c r="E63"/>
  <c r="D63"/>
  <c r="J62"/>
  <c r="I62"/>
  <c r="F62"/>
  <c r="E62"/>
  <c r="D62"/>
  <c r="F61"/>
  <c r="E61"/>
  <c r="D61"/>
  <c r="J60"/>
  <c r="I60"/>
  <c r="F60"/>
  <c r="E60"/>
  <c r="D60"/>
  <c r="F59"/>
  <c r="E59"/>
  <c r="D59"/>
  <c r="J58"/>
  <c r="I58"/>
  <c r="F58"/>
  <c r="E58"/>
  <c r="D58"/>
  <c r="F57"/>
  <c r="E57"/>
  <c r="D57"/>
  <c r="J56"/>
  <c r="I56"/>
  <c r="F56"/>
  <c r="E56"/>
  <c r="D56"/>
  <c r="F55"/>
  <c r="E55"/>
  <c r="D55"/>
  <c r="F54"/>
  <c r="E54"/>
  <c r="D54"/>
  <c r="J53"/>
  <c r="I53"/>
  <c r="F53"/>
  <c r="E53"/>
  <c r="D53"/>
  <c r="F52"/>
  <c r="E52"/>
  <c r="D52"/>
  <c r="J51"/>
  <c r="I51"/>
  <c r="F51"/>
  <c r="E51"/>
  <c r="D51"/>
  <c r="F50"/>
  <c r="E50"/>
</calcChain>
</file>

<file path=xl/sharedStrings.xml><?xml version="1.0" encoding="utf-8"?>
<sst xmlns="http://schemas.openxmlformats.org/spreadsheetml/2006/main" count="202" uniqueCount="111">
  <si>
    <t>№ п/п</t>
  </si>
  <si>
    <t>Единицы измерения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</si>
  <si>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</si>
  <si>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</si>
  <si>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</si>
  <si>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</si>
  <si>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</si>
  <si>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</si>
  <si>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</si>
  <si>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</si>
  <si>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</si>
  <si>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</si>
  <si>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</si>
  <si>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</si>
  <si>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</si>
  <si>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</si>
  <si>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</si>
  <si>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</si>
  <si>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</si>
  <si>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</si>
  <si>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</si>
  <si>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</si>
  <si>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</si>
  <si>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</si>
  <si>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</si>
  <si>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</si>
  <si>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</si>
  <si>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</si>
  <si>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</si>
  <si>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</si>
  <si>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</si>
  <si>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Управление образования администрации Кондинского района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</si>
  <si>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</si>
  <si>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</si>
  <si>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</si>
  <si>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</si>
  <si>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</si>
  <si>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</si>
  <si>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</si>
  <si>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</si>
  <si>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</si>
  <si>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</si>
  <si>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</si>
  <si>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Уровень удовлетворенности получателей качеством оказанных государственных и муниципальных услуг (процент)</t>
  </si>
  <si>
    <t>количество оказанных государственных и муниципальных услуг в бумажной форме (единица)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</si>
  <si>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</si>
  <si>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</si>
  <si>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</si>
  <si>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</si>
  <si>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</si>
  <si>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</si>
  <si>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</si>
  <si>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оказанных консультаций (ед.)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</si>
  <si>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</si>
  <si>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</si>
  <si>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количество проведенных мероприятий, единиц</t>
  </si>
  <si>
    <t>количество участников, чел.</t>
  </si>
  <si>
    <t>количество участников мероприятий, человек</t>
  </si>
  <si>
    <t>количество предметов основного фонда, единиц</t>
  </si>
  <si>
    <t>Число обучающихся с 01 января по 31 августа, человек</t>
  </si>
  <si>
    <t>Число обучающихся с 01 сентября по 31 декабря, человек</t>
  </si>
  <si>
    <t>Доля родителей (законных представителей), удовлетворенных условиями и качеством предоставления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</si>
  <si>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</si>
  <si>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</si>
  <si>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</si>
  <si>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</si>
  <si>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</si>
  <si>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число обучающихся (человеко-час)</t>
  </si>
  <si>
    <t>Реализация дополнительных общеразвивающих программ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</si>
  <si>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</si>
  <si>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</si>
  <si>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</si>
  <si>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</si>
  <si>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</si>
  <si>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</si>
  <si>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</si>
  <si>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</si>
  <si>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</si>
  <si>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>2020 год</t>
  </si>
  <si>
    <t>Сведения о выполнении муниципальных заданий за 2020 год</t>
  </si>
  <si>
    <t>1. Отсутствие случаев травматизма детей
2. Количество обоснованных жалоб родителей (законных представителей) потребителей услуг (количество жалоб) (процент)</t>
  </si>
  <si>
    <t>Организация и проведение культурно-массовых мероприятий (услуга)</t>
  </si>
  <si>
    <t>количество проведенных мероприятий, час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</si>
  <si>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</si>
  <si>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</si>
  <si>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</si>
  <si>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</si>
  <si>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Публичный показ музейных предметов, музейных коллекций (вне стационара)</t>
  </si>
  <si>
    <t>число посетителей (чел.)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</si>
  <si>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</si>
  <si>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выставок (ед.)</t>
  </si>
  <si>
    <t>Публичный показ музейных предметов, музейных коллекций (интернет)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</si>
  <si>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</si>
  <si>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</si>
  <si>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</si>
  <si>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</si>
  <si>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</si>
  <si>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</si>
  <si>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</si>
  <si>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</si>
  <si>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Человеко часы с 01 января по 31 августа, человеко-часы</t>
  </si>
  <si>
    <t>Человеко часы с 01 сентября по 31 декабря, человеко-часы</t>
  </si>
  <si>
    <t>Спортивная подготовка по неолимпийским видам спорта</t>
  </si>
  <si>
    <t>Реализация основных общеобразовательных программ дошкольного образования</t>
  </si>
  <si>
    <t>97-100</t>
  </si>
  <si>
    <t>Присмотр и уход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</si>
  <si>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</si>
  <si>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Удовлетворенность качеством выполнения муниципальной услуги</t>
  </si>
  <si>
    <t>Исполнено за 2020 год</t>
  </si>
  <si>
    <t>Утверждено (первоначальный объем субсидий) 
на 2020 год, рублей</t>
  </si>
  <si>
    <t>Утверждено (с учётом внесённых изменений в установленном порядке)
на 2020 год, рублей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</si>
</sst>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vertical="center" wrapText="1"/>
    </xf>
    <xf numFmtId="43" fontId="11" fillId="2" borderId="10" xfId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27" xfId="0" applyNumberFormat="1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1" fontId="11" fillId="2" borderId="27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1" fillId="2" borderId="10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65" fontId="11" fillId="2" borderId="28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3" fontId="11" fillId="2" borderId="2" xfId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1" fontId="11" fillId="2" borderId="22" xfId="1" applyNumberFormat="1" applyFont="1" applyFill="1" applyBorder="1" applyAlignment="1">
      <alignment horizontal="center" vertical="center" wrapText="1"/>
    </xf>
    <xf numFmtId="1" fontId="11" fillId="2" borderId="24" xfId="1" applyNumberFormat="1" applyFont="1" applyFill="1" applyBorder="1" applyAlignment="1">
      <alignment horizontal="center" vertical="center" wrapText="1"/>
    </xf>
    <xf numFmtId="1" fontId="11" fillId="2" borderId="26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43" fontId="11" fillId="2" borderId="2" xfId="1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1" fontId="11" fillId="2" borderId="21" xfId="1" applyNumberFormat="1" applyFont="1" applyFill="1" applyBorder="1" applyAlignment="1">
      <alignment horizontal="center" vertical="center" wrapText="1"/>
    </xf>
    <xf numFmtId="1" fontId="11" fillId="2" borderId="4" xfId="1" applyNumberFormat="1" applyFont="1" applyFill="1" applyBorder="1" applyAlignment="1">
      <alignment horizontal="center" vertical="center" wrapText="1"/>
    </xf>
    <xf numFmtId="1" fontId="11" fillId="2" borderId="3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center"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="80" zoomScaleNormal="80" workbookViewId="0">
      <pane ySplit="6" topLeftCell="A79" activePane="bottomLeft" state="frozen"/>
      <selection pane="bottomLeft" activeCell="B95" sqref="B95:B97"/>
    </sheetView>
  </sheetViews>
  <sheetFormatPr defaultColWidth="8.85546875" defaultRowHeight="12"/>
  <cols>
    <col min="1" max="1" width="4.5703125" style="3" customWidth="1"/>
    <col min="2" max="2" width="34.28515625" style="2" customWidth="1"/>
    <col min="3" max="3" width="38.7109375" style="2" customWidth="1"/>
    <col min="4" max="4" width="15.5703125" style="2" customWidth="1"/>
    <col min="5" max="5" width="14.85546875" style="8" customWidth="1"/>
    <col min="6" max="6" width="16" style="8" customWidth="1"/>
    <col min="7" max="7" width="37.5703125" style="2" customWidth="1"/>
    <col min="8" max="8" width="13.5703125" style="3" customWidth="1"/>
    <col min="9" max="9" width="10.7109375" style="3" customWidth="1"/>
    <col min="10" max="10" width="14.85546875" style="2" customWidth="1"/>
    <col min="11" max="11" width="11.42578125" style="2" customWidth="1"/>
    <col min="12" max="12" width="12.5703125" style="2" customWidth="1"/>
    <col min="13" max="16384" width="8.85546875" style="2"/>
  </cols>
  <sheetData>
    <row r="1" spans="1:10">
      <c r="A1" s="76" t="s">
        <v>79</v>
      </c>
      <c r="B1" s="76"/>
      <c r="C1" s="76"/>
      <c r="D1" s="76"/>
      <c r="E1" s="76"/>
      <c r="F1" s="76"/>
      <c r="G1" s="76"/>
      <c r="H1" s="76"/>
      <c r="I1" s="76"/>
    </row>
    <row r="2" spans="1:10" ht="24" customHeight="1">
      <c r="A2" s="4"/>
      <c r="B2" s="5"/>
      <c r="C2" s="5"/>
      <c r="D2" s="5"/>
      <c r="E2" s="7"/>
      <c r="F2" s="7"/>
      <c r="G2" s="5"/>
      <c r="H2" s="80" t="s">
        <v>15</v>
      </c>
      <c r="I2" s="80"/>
      <c r="J2" s="81"/>
    </row>
    <row r="3" spans="1:10" s="3" customFormat="1" ht="18.600000000000001" customHeight="1">
      <c r="A3" s="77" t="s">
        <v>0</v>
      </c>
      <c r="B3" s="77" t="s">
        <v>16</v>
      </c>
      <c r="C3" s="77" t="s">
        <v>1</v>
      </c>
      <c r="D3" s="21"/>
      <c r="E3" s="82" t="s">
        <v>78</v>
      </c>
      <c r="F3" s="83"/>
      <c r="G3" s="83"/>
      <c r="H3" s="83"/>
      <c r="I3" s="83"/>
      <c r="J3" s="84"/>
    </row>
    <row r="4" spans="1:10" s="3" customFormat="1" ht="36" customHeight="1">
      <c r="A4" s="77"/>
      <c r="B4" s="77"/>
      <c r="C4" s="77"/>
      <c r="D4" s="87" t="s">
        <v>109</v>
      </c>
      <c r="E4" s="78" t="s">
        <v>110</v>
      </c>
      <c r="F4" s="78" t="s">
        <v>108</v>
      </c>
      <c r="G4" s="85" t="s">
        <v>17</v>
      </c>
      <c r="H4" s="86"/>
      <c r="I4" s="86"/>
      <c r="J4" s="84"/>
    </row>
    <row r="5" spans="1:10" s="3" customFormat="1" ht="65.25" customHeight="1">
      <c r="A5" s="77"/>
      <c r="B5" s="77"/>
      <c r="C5" s="77"/>
      <c r="D5" s="88"/>
      <c r="E5" s="79"/>
      <c r="F5" s="79"/>
      <c r="G5" s="85" t="s">
        <v>2</v>
      </c>
      <c r="H5" s="84"/>
      <c r="I5" s="11" t="s">
        <v>3</v>
      </c>
      <c r="J5" s="9" t="s">
        <v>4</v>
      </c>
    </row>
    <row r="6" spans="1:10" s="3" customFormat="1" ht="15.75" customHeight="1">
      <c r="A6" s="1" t="s">
        <v>5</v>
      </c>
      <c r="B6" s="1" t="s">
        <v>6</v>
      </c>
      <c r="C6" s="1" t="s">
        <v>7</v>
      </c>
      <c r="D6" s="20">
        <v>1</v>
      </c>
      <c r="E6" s="6">
        <v>2</v>
      </c>
      <c r="F6" s="6">
        <v>3</v>
      </c>
      <c r="G6" s="85">
        <v>4</v>
      </c>
      <c r="H6" s="84"/>
      <c r="I6" s="1">
        <v>5</v>
      </c>
      <c r="J6" s="10">
        <v>6</v>
      </c>
    </row>
    <row r="7" spans="1:10" s="3" customFormat="1" ht="12.75">
      <c r="A7" s="18" t="s">
        <v>25</v>
      </c>
      <c r="B7" s="89" t="s">
        <v>26</v>
      </c>
      <c r="C7" s="90"/>
      <c r="D7" s="90"/>
      <c r="E7" s="90"/>
      <c r="F7" s="90"/>
      <c r="G7" s="90"/>
      <c r="H7" s="90"/>
      <c r="I7" s="90"/>
      <c r="J7" s="91"/>
    </row>
    <row r="8" spans="1:10" s="3" customFormat="1" ht="36" customHeight="1">
      <c r="A8" s="63">
        <v>1</v>
      </c>
      <c r="B8" s="92" t="s">
        <v>30</v>
      </c>
      <c r="C8" s="24" t="s">
        <v>44</v>
      </c>
      <c r="D8" s="25">
        <v>40808</v>
      </c>
      <c r="E8" s="16">
        <v>44157</v>
      </c>
      <c r="F8" s="16">
        <v>42915</v>
      </c>
      <c r="G8" s="65" t="s">
        <v>43</v>
      </c>
      <c r="H8" s="66"/>
      <c r="I8" s="63">
        <v>100</v>
      </c>
      <c r="J8" s="63">
        <v>113</v>
      </c>
    </row>
    <row r="9" spans="1:10" s="3" customFormat="1" ht="29.25" customHeight="1">
      <c r="A9" s="64"/>
      <c r="B9" s="92"/>
      <c r="C9" s="30" t="s">
        <v>19</v>
      </c>
      <c r="D9" s="17">
        <v>25936081.530000001</v>
      </c>
      <c r="E9" s="17">
        <v>27159721.23</v>
      </c>
      <c r="F9" s="17">
        <v>26275735.719999999</v>
      </c>
      <c r="G9" s="67"/>
      <c r="H9" s="68"/>
      <c r="I9" s="64"/>
      <c r="J9" s="64"/>
    </row>
    <row r="10" spans="1:10" s="3" customFormat="1" ht="30" customHeight="1">
      <c r="A10" s="63">
        <v>2</v>
      </c>
      <c r="B10" s="92" t="s">
        <v>30</v>
      </c>
      <c r="C10" s="24" t="s">
        <v>52</v>
      </c>
      <c r="D10" s="25">
        <v>13534</v>
      </c>
      <c r="E10" s="16">
        <v>14493</v>
      </c>
      <c r="F10" s="16">
        <v>16003</v>
      </c>
      <c r="G10" s="65" t="s">
        <v>43</v>
      </c>
      <c r="H10" s="66"/>
      <c r="I10" s="63">
        <v>100</v>
      </c>
      <c r="J10" s="63">
        <v>115</v>
      </c>
    </row>
    <row r="11" spans="1:10" s="3" customFormat="1" ht="42" customHeight="1">
      <c r="A11" s="64"/>
      <c r="B11" s="92"/>
      <c r="C11" s="30" t="s">
        <v>19</v>
      </c>
      <c r="D11" s="17">
        <v>8601718.4700000007</v>
      </c>
      <c r="E11" s="17">
        <v>8914234.1999999993</v>
      </c>
      <c r="F11" s="17">
        <v>9798219.7100000009</v>
      </c>
      <c r="G11" s="67"/>
      <c r="H11" s="68"/>
      <c r="I11" s="64"/>
      <c r="J11" s="64"/>
    </row>
    <row r="12" spans="1:10" s="3" customFormat="1" ht="42" customHeight="1">
      <c r="A12" s="63">
        <v>3</v>
      </c>
      <c r="B12" s="92" t="s">
        <v>45</v>
      </c>
      <c r="C12" s="24" t="s">
        <v>49</v>
      </c>
      <c r="D12" s="23">
        <v>90</v>
      </c>
      <c r="E12" s="16">
        <v>90</v>
      </c>
      <c r="F12" s="16">
        <v>90</v>
      </c>
      <c r="G12" s="71" t="s">
        <v>50</v>
      </c>
      <c r="H12" s="72"/>
      <c r="I12" s="63">
        <v>100</v>
      </c>
      <c r="J12" s="63">
        <v>100</v>
      </c>
    </row>
    <row r="13" spans="1:10" s="3" customFormat="1" ht="42" customHeight="1">
      <c r="A13" s="64"/>
      <c r="B13" s="92"/>
      <c r="C13" s="26" t="s">
        <v>19</v>
      </c>
      <c r="D13" s="17">
        <v>4585770</v>
      </c>
      <c r="E13" s="17">
        <v>3674160</v>
      </c>
      <c r="F13" s="17">
        <v>3674160</v>
      </c>
      <c r="G13" s="73"/>
      <c r="H13" s="74"/>
      <c r="I13" s="64"/>
      <c r="J13" s="64"/>
    </row>
    <row r="14" spans="1:10" s="3" customFormat="1" ht="42" customHeight="1">
      <c r="A14" s="63">
        <v>4</v>
      </c>
      <c r="B14" s="92" t="s">
        <v>46</v>
      </c>
      <c r="C14" s="27" t="s">
        <v>49</v>
      </c>
      <c r="D14" s="28">
        <v>113</v>
      </c>
      <c r="E14" s="29">
        <v>112</v>
      </c>
      <c r="F14" s="16">
        <v>112</v>
      </c>
      <c r="G14" s="71" t="s">
        <v>50</v>
      </c>
      <c r="H14" s="72"/>
      <c r="I14" s="63">
        <v>100</v>
      </c>
      <c r="J14" s="63">
        <v>100</v>
      </c>
    </row>
    <row r="15" spans="1:10" s="3" customFormat="1" ht="42" customHeight="1">
      <c r="A15" s="64"/>
      <c r="B15" s="92"/>
      <c r="C15" s="26" t="s">
        <v>19</v>
      </c>
      <c r="D15" s="17">
        <v>4588930</v>
      </c>
      <c r="E15" s="17">
        <v>3669322.88</v>
      </c>
      <c r="F15" s="17">
        <v>3669322.88</v>
      </c>
      <c r="G15" s="73"/>
      <c r="H15" s="74"/>
      <c r="I15" s="64"/>
      <c r="J15" s="64"/>
    </row>
    <row r="16" spans="1:10" s="3" customFormat="1" ht="42" customHeight="1">
      <c r="A16" s="63">
        <v>5</v>
      </c>
      <c r="B16" s="92" t="s">
        <v>47</v>
      </c>
      <c r="C16" s="27" t="s">
        <v>51</v>
      </c>
      <c r="D16" s="28">
        <v>100</v>
      </c>
      <c r="E16" s="16">
        <v>100</v>
      </c>
      <c r="F16" s="16">
        <v>100</v>
      </c>
      <c r="G16" s="71" t="s">
        <v>50</v>
      </c>
      <c r="H16" s="72"/>
      <c r="I16" s="63">
        <v>100</v>
      </c>
      <c r="J16" s="63">
        <v>100</v>
      </c>
    </row>
    <row r="17" spans="1:10" s="3" customFormat="1" ht="42" customHeight="1">
      <c r="A17" s="64"/>
      <c r="B17" s="92"/>
      <c r="C17" s="26" t="s">
        <v>19</v>
      </c>
      <c r="D17" s="17">
        <v>8339200</v>
      </c>
      <c r="E17" s="17">
        <v>6590100</v>
      </c>
      <c r="F17" s="17">
        <v>6590100</v>
      </c>
      <c r="G17" s="73"/>
      <c r="H17" s="74"/>
      <c r="I17" s="64"/>
      <c r="J17" s="64"/>
    </row>
    <row r="18" spans="1:10" s="3" customFormat="1" ht="33.75" customHeight="1">
      <c r="A18" s="63">
        <v>6</v>
      </c>
      <c r="B18" s="92" t="s">
        <v>22</v>
      </c>
      <c r="C18" s="24" t="s">
        <v>48</v>
      </c>
      <c r="D18" s="25">
        <v>2204</v>
      </c>
      <c r="E18" s="16">
        <v>1304</v>
      </c>
      <c r="F18" s="16">
        <v>1304</v>
      </c>
      <c r="G18" s="71" t="s">
        <v>80</v>
      </c>
      <c r="H18" s="75"/>
      <c r="I18" s="63">
        <v>100</v>
      </c>
      <c r="J18" s="63">
        <v>100</v>
      </c>
    </row>
    <row r="19" spans="1:10" s="3" customFormat="1" ht="33" customHeight="1">
      <c r="A19" s="64"/>
      <c r="B19" s="92"/>
      <c r="C19" s="26" t="s">
        <v>19</v>
      </c>
      <c r="D19" s="17">
        <v>915630</v>
      </c>
      <c r="E19" s="17">
        <v>543768</v>
      </c>
      <c r="F19" s="17">
        <v>543768</v>
      </c>
      <c r="G19" s="73"/>
      <c r="H19" s="74"/>
      <c r="I19" s="64"/>
      <c r="J19" s="64"/>
    </row>
    <row r="20" spans="1:10" s="3" customFormat="1" ht="12.75">
      <c r="A20" s="19">
        <v>231</v>
      </c>
      <c r="B20" s="89" t="s">
        <v>31</v>
      </c>
      <c r="C20" s="90"/>
      <c r="D20" s="90"/>
      <c r="E20" s="90"/>
      <c r="F20" s="90"/>
      <c r="G20" s="90"/>
      <c r="H20" s="90"/>
      <c r="I20" s="90"/>
      <c r="J20" s="91"/>
    </row>
    <row r="21" spans="1:10" s="3" customFormat="1" ht="44.25" customHeight="1">
      <c r="A21" s="94">
        <v>1</v>
      </c>
      <c r="B21" s="93" t="s">
        <v>18</v>
      </c>
      <c r="C21" s="13" t="s">
        <v>13</v>
      </c>
      <c r="D21" s="48">
        <v>786</v>
      </c>
      <c r="E21" s="49">
        <v>766</v>
      </c>
      <c r="F21" s="49">
        <v>739</v>
      </c>
      <c r="G21" s="105" t="s">
        <v>62</v>
      </c>
      <c r="H21" s="106"/>
      <c r="I21" s="48">
        <v>100</v>
      </c>
      <c r="J21" s="48">
        <v>100</v>
      </c>
    </row>
    <row r="22" spans="1:10" s="3" customFormat="1">
      <c r="A22" s="95"/>
      <c r="B22" s="93"/>
      <c r="C22" s="13" t="s">
        <v>19</v>
      </c>
      <c r="D22" s="37">
        <f>2761608+32594601</f>
        <v>35356209</v>
      </c>
      <c r="E22" s="37">
        <f>2723830.72+33359505.43</f>
        <v>36083336.149999999</v>
      </c>
      <c r="F22" s="37">
        <f>2723830.72+33359505.43</f>
        <v>36083336.149999999</v>
      </c>
      <c r="G22" s="50"/>
      <c r="H22" s="51"/>
      <c r="I22" s="48"/>
      <c r="J22" s="48"/>
    </row>
    <row r="23" spans="1:10" s="3" customFormat="1" ht="38.25" customHeight="1">
      <c r="A23" s="94">
        <v>2</v>
      </c>
      <c r="B23" s="93" t="s">
        <v>20</v>
      </c>
      <c r="C23" s="13" t="s">
        <v>13</v>
      </c>
      <c r="D23" s="48">
        <v>837</v>
      </c>
      <c r="E23" s="40">
        <v>899</v>
      </c>
      <c r="F23" s="40">
        <v>886</v>
      </c>
      <c r="G23" s="105" t="s">
        <v>62</v>
      </c>
      <c r="H23" s="106"/>
      <c r="I23" s="48">
        <v>100</v>
      </c>
      <c r="J23" s="48">
        <v>100</v>
      </c>
    </row>
    <row r="24" spans="1:10" s="3" customFormat="1" ht="24.75" customHeight="1">
      <c r="A24" s="95"/>
      <c r="B24" s="93"/>
      <c r="C24" s="13" t="s">
        <v>19</v>
      </c>
      <c r="D24" s="37">
        <f>10926526.6+128963171</f>
        <v>139889697.59999999</v>
      </c>
      <c r="E24" s="37">
        <f>11576955.11+128157692.83</f>
        <v>139734647.94</v>
      </c>
      <c r="F24" s="37">
        <f>11576955.11+128157692.83</f>
        <v>139734647.94</v>
      </c>
      <c r="G24" s="107"/>
      <c r="H24" s="108"/>
      <c r="I24" s="48"/>
      <c r="J24" s="48"/>
    </row>
    <row r="25" spans="1:10" s="3" customFormat="1" ht="39.75" customHeight="1">
      <c r="A25" s="94">
        <v>3</v>
      </c>
      <c r="B25" s="93" t="s">
        <v>21</v>
      </c>
      <c r="C25" s="13" t="s">
        <v>13</v>
      </c>
      <c r="D25" s="48">
        <v>151</v>
      </c>
      <c r="E25" s="49">
        <v>151</v>
      </c>
      <c r="F25" s="49">
        <v>147</v>
      </c>
      <c r="G25" s="105" t="s">
        <v>62</v>
      </c>
      <c r="H25" s="106"/>
      <c r="I25" s="48">
        <v>100</v>
      </c>
      <c r="J25" s="40">
        <v>100</v>
      </c>
    </row>
    <row r="26" spans="1:10" s="3" customFormat="1" ht="38.25" customHeight="1">
      <c r="A26" s="95"/>
      <c r="B26" s="93"/>
      <c r="C26" s="13" t="s">
        <v>19</v>
      </c>
      <c r="D26" s="37">
        <f>1971214+23265754</f>
        <v>25236968</v>
      </c>
      <c r="E26" s="37">
        <f>2294227.72+24318230.41</f>
        <v>26612458.129999999</v>
      </c>
      <c r="F26" s="37">
        <f>2294227.72+24318230.41</f>
        <v>26612458.129999999</v>
      </c>
      <c r="G26" s="105" t="s">
        <v>63</v>
      </c>
      <c r="H26" s="106"/>
      <c r="I26" s="48">
        <v>100</v>
      </c>
      <c r="J26" s="40">
        <v>100</v>
      </c>
    </row>
    <row r="27" spans="1:10" s="3" customFormat="1" ht="35.25" customHeight="1">
      <c r="A27" s="94">
        <v>4</v>
      </c>
      <c r="B27" s="93" t="s">
        <v>103</v>
      </c>
      <c r="C27" s="13" t="s">
        <v>13</v>
      </c>
      <c r="D27" s="48">
        <v>796</v>
      </c>
      <c r="E27" s="40">
        <v>839</v>
      </c>
      <c r="F27" s="40">
        <v>844</v>
      </c>
      <c r="G27" s="107" t="s">
        <v>61</v>
      </c>
      <c r="H27" s="108"/>
      <c r="I27" s="48" t="s">
        <v>104</v>
      </c>
      <c r="J27" s="48" t="s">
        <v>104</v>
      </c>
    </row>
    <row r="28" spans="1:10" s="3" customFormat="1" ht="20.25" customHeight="1">
      <c r="A28" s="95"/>
      <c r="B28" s="93"/>
      <c r="C28" s="13" t="s">
        <v>19</v>
      </c>
      <c r="D28" s="37">
        <f>7942846+79613795+2442829+23016092</f>
        <v>113015562</v>
      </c>
      <c r="E28" s="37">
        <f>9336826.92+90758647+3719477.81+27115248.7</f>
        <v>130930200.43000001</v>
      </c>
      <c r="F28" s="37">
        <f>9336826.92+90758647+3719477.81+27115248.7</f>
        <v>130930200.43000001</v>
      </c>
      <c r="G28" s="107"/>
      <c r="H28" s="108"/>
      <c r="I28" s="48"/>
      <c r="J28" s="48"/>
    </row>
    <row r="29" spans="1:10" s="3" customFormat="1" ht="30.75" customHeight="1">
      <c r="A29" s="69">
        <v>5</v>
      </c>
      <c r="B29" s="93" t="s">
        <v>14</v>
      </c>
      <c r="C29" s="13" t="s">
        <v>13</v>
      </c>
      <c r="D29" s="48">
        <v>1700</v>
      </c>
      <c r="E29" s="40">
        <v>1774</v>
      </c>
      <c r="F29" s="40">
        <v>1719</v>
      </c>
      <c r="G29" s="107" t="s">
        <v>61</v>
      </c>
      <c r="H29" s="108"/>
      <c r="I29" s="52">
        <v>88</v>
      </c>
      <c r="J29" s="53">
        <v>89</v>
      </c>
    </row>
    <row r="30" spans="1:10" s="3" customFormat="1">
      <c r="A30" s="70"/>
      <c r="B30" s="93"/>
      <c r="C30" s="13" t="s">
        <v>19</v>
      </c>
      <c r="D30" s="37">
        <f>7835520+13023360</f>
        <v>20858880</v>
      </c>
      <c r="E30" s="37">
        <f>5714897.55+14274466.3</f>
        <v>19989363.850000001</v>
      </c>
      <c r="F30" s="37">
        <f>5714897.55+14274466.3</f>
        <v>19989363.850000001</v>
      </c>
      <c r="G30" s="107"/>
      <c r="H30" s="108"/>
      <c r="I30" s="52"/>
      <c r="J30" s="53"/>
    </row>
    <row r="31" spans="1:10" s="3" customFormat="1" ht="35.25" customHeight="1">
      <c r="A31" s="94">
        <v>6</v>
      </c>
      <c r="B31" s="93" t="s">
        <v>105</v>
      </c>
      <c r="C31" s="13" t="s">
        <v>13</v>
      </c>
      <c r="D31" s="48">
        <v>796</v>
      </c>
      <c r="E31" s="40">
        <v>839</v>
      </c>
      <c r="F31" s="40">
        <v>844</v>
      </c>
      <c r="G31" s="107" t="s">
        <v>61</v>
      </c>
      <c r="H31" s="108"/>
      <c r="I31" s="48" t="s">
        <v>104</v>
      </c>
      <c r="J31" s="48" t="s">
        <v>104</v>
      </c>
    </row>
    <row r="32" spans="1:10" s="3" customFormat="1" ht="20.25" customHeight="1">
      <c r="A32" s="95"/>
      <c r="B32" s="93"/>
      <c r="C32" s="13" t="s">
        <v>19</v>
      </c>
      <c r="D32" s="37">
        <v>54404241</v>
      </c>
      <c r="E32" s="37">
        <f>16350817.73+29464407+8022873.87+7194918</f>
        <v>61033016.600000001</v>
      </c>
      <c r="F32" s="37">
        <f>16350817.73+29464407+8022873.87+7194918</f>
        <v>61033016.600000001</v>
      </c>
      <c r="G32" s="107"/>
      <c r="H32" s="108"/>
      <c r="I32" s="48"/>
      <c r="J32" s="48"/>
    </row>
    <row r="33" spans="1:11" s="3" customFormat="1" ht="35.25" customHeight="1">
      <c r="A33" s="69">
        <v>7</v>
      </c>
      <c r="B33" s="93" t="s">
        <v>68</v>
      </c>
      <c r="C33" s="12" t="s">
        <v>12</v>
      </c>
      <c r="D33" s="54">
        <v>240315</v>
      </c>
      <c r="E33" s="40">
        <v>49342</v>
      </c>
      <c r="F33" s="40">
        <v>50970</v>
      </c>
      <c r="G33" s="107" t="s">
        <v>65</v>
      </c>
      <c r="H33" s="108"/>
      <c r="I33" s="52">
        <v>100</v>
      </c>
      <c r="J33" s="53" t="s">
        <v>66</v>
      </c>
    </row>
    <row r="34" spans="1:11" s="3" customFormat="1">
      <c r="A34" s="70"/>
      <c r="B34" s="93"/>
      <c r="C34" s="13" t="s">
        <v>19</v>
      </c>
      <c r="D34" s="37">
        <f>13731294+3542068</f>
        <v>17273362</v>
      </c>
      <c r="E34" s="37">
        <f>12964452.93+3472268</f>
        <v>16436720.93</v>
      </c>
      <c r="F34" s="37">
        <f>12964452.93+3472268</f>
        <v>16436720.93</v>
      </c>
      <c r="G34" s="107"/>
      <c r="H34" s="108"/>
      <c r="I34" s="52"/>
      <c r="J34" s="53"/>
    </row>
    <row r="35" spans="1:11" s="3" customFormat="1" ht="48" customHeight="1">
      <c r="A35" s="94">
        <v>8</v>
      </c>
      <c r="B35" s="93" t="s">
        <v>106</v>
      </c>
      <c r="C35" s="13" t="s">
        <v>67</v>
      </c>
      <c r="D35" s="40">
        <v>105606</v>
      </c>
      <c r="E35" s="40">
        <v>105606</v>
      </c>
      <c r="F35" s="40">
        <v>99244</v>
      </c>
      <c r="G35" s="107" t="s">
        <v>64</v>
      </c>
      <c r="H35" s="108"/>
      <c r="I35" s="40">
        <v>100</v>
      </c>
      <c r="J35" s="40">
        <v>100</v>
      </c>
    </row>
    <row r="36" spans="1:11" s="3" customFormat="1">
      <c r="A36" s="95"/>
      <c r="B36" s="93"/>
      <c r="C36" s="13" t="s">
        <v>19</v>
      </c>
      <c r="D36" s="37">
        <v>14610300</v>
      </c>
      <c r="E36" s="37">
        <v>14856220.75</v>
      </c>
      <c r="F36" s="37">
        <v>14856220.75</v>
      </c>
      <c r="G36" s="107"/>
      <c r="H36" s="108"/>
      <c r="I36" s="40"/>
      <c r="J36" s="40"/>
    </row>
    <row r="37" spans="1:11" s="3" customFormat="1" ht="24" customHeight="1">
      <c r="A37" s="69">
        <v>9</v>
      </c>
      <c r="B37" s="122" t="s">
        <v>22</v>
      </c>
      <c r="C37" s="12" t="s">
        <v>12</v>
      </c>
      <c r="D37" s="48">
        <f>262569+65730</f>
        <v>328299</v>
      </c>
      <c r="E37" s="40">
        <v>117030</v>
      </c>
      <c r="F37" s="40">
        <v>117030</v>
      </c>
      <c r="G37" s="107" t="s">
        <v>61</v>
      </c>
      <c r="H37" s="108"/>
      <c r="I37" s="52">
        <v>95</v>
      </c>
      <c r="J37" s="53">
        <v>95</v>
      </c>
    </row>
    <row r="38" spans="1:11" s="3" customFormat="1" ht="17.25" customHeight="1">
      <c r="A38" s="70"/>
      <c r="B38" s="123"/>
      <c r="C38" s="13" t="s">
        <v>19</v>
      </c>
      <c r="D38" s="37">
        <f>23044812+213704</f>
        <v>23258516</v>
      </c>
      <c r="E38" s="37">
        <f>22315655.05+1255154.47</f>
        <v>23570809.52</v>
      </c>
      <c r="F38" s="37">
        <f>22315655.05+1255154.47</f>
        <v>23570809.52</v>
      </c>
      <c r="G38" s="107"/>
      <c r="H38" s="108"/>
      <c r="I38" s="52"/>
      <c r="J38" s="53"/>
    </row>
    <row r="39" spans="1:11" s="3" customFormat="1" ht="34.5" customHeight="1">
      <c r="A39" s="69">
        <v>10</v>
      </c>
      <c r="B39" s="122" t="s">
        <v>75</v>
      </c>
      <c r="C39" s="13" t="s">
        <v>69</v>
      </c>
      <c r="D39" s="48">
        <v>11</v>
      </c>
      <c r="E39" s="40">
        <v>11</v>
      </c>
      <c r="F39" s="40">
        <v>11</v>
      </c>
      <c r="G39" s="107" t="s">
        <v>107</v>
      </c>
      <c r="H39" s="108"/>
      <c r="I39" s="52">
        <v>100</v>
      </c>
      <c r="J39" s="53">
        <v>100</v>
      </c>
    </row>
    <row r="40" spans="1:11" s="3" customFormat="1" ht="28.15" customHeight="1">
      <c r="A40" s="70"/>
      <c r="B40" s="123"/>
      <c r="C40" s="13" t="s">
        <v>19</v>
      </c>
      <c r="D40" s="37">
        <v>13709800</v>
      </c>
      <c r="E40" s="37">
        <v>4793459.7</v>
      </c>
      <c r="F40" s="37">
        <v>4793459.7</v>
      </c>
      <c r="G40" s="107"/>
      <c r="H40" s="108"/>
      <c r="I40" s="52"/>
      <c r="J40" s="53"/>
    </row>
    <row r="41" spans="1:11" s="3" customFormat="1" ht="13.5" thickBot="1">
      <c r="A41" s="55">
        <v>241</v>
      </c>
      <c r="B41" s="100" t="s">
        <v>23</v>
      </c>
      <c r="C41" s="101"/>
      <c r="D41" s="101"/>
      <c r="E41" s="101"/>
      <c r="F41" s="101"/>
      <c r="G41" s="101"/>
      <c r="H41" s="101"/>
      <c r="I41" s="101"/>
      <c r="J41" s="102"/>
      <c r="K41" s="22"/>
    </row>
    <row r="42" spans="1:11" s="3" customFormat="1" ht="22.5" customHeight="1">
      <c r="A42" s="109">
        <v>1</v>
      </c>
      <c r="B42" s="112" t="s">
        <v>11</v>
      </c>
      <c r="C42" s="34" t="s">
        <v>24</v>
      </c>
      <c r="D42" s="35">
        <v>20</v>
      </c>
      <c r="E42" s="36">
        <v>20</v>
      </c>
      <c r="F42" s="36">
        <v>20</v>
      </c>
      <c r="G42" s="113" t="s">
        <v>53</v>
      </c>
      <c r="H42" s="114"/>
      <c r="I42" s="133">
        <v>20</v>
      </c>
      <c r="J42" s="119">
        <v>20</v>
      </c>
    </row>
    <row r="43" spans="1:11" s="3" customFormat="1" ht="15" customHeight="1">
      <c r="A43" s="110"/>
      <c r="B43" s="92"/>
      <c r="C43" s="14" t="s">
        <v>54</v>
      </c>
      <c r="D43" s="12">
        <v>20123</v>
      </c>
      <c r="E43" s="37">
        <v>30213</v>
      </c>
      <c r="F43" s="37">
        <v>30213</v>
      </c>
      <c r="G43" s="115"/>
      <c r="H43" s="116"/>
      <c r="I43" s="134"/>
      <c r="J43" s="120"/>
    </row>
    <row r="44" spans="1:11" s="3" customFormat="1" ht="18" customHeight="1">
      <c r="A44" s="111"/>
      <c r="B44" s="92"/>
      <c r="C44" s="15" t="s">
        <v>19</v>
      </c>
      <c r="D44" s="38">
        <v>34368246.799999997</v>
      </c>
      <c r="E44" s="37">
        <v>33522834.149999999</v>
      </c>
      <c r="F44" s="37">
        <v>33522834.149999999</v>
      </c>
      <c r="G44" s="117"/>
      <c r="H44" s="118"/>
      <c r="I44" s="135"/>
      <c r="J44" s="121"/>
    </row>
    <row r="45" spans="1:11" s="3" customFormat="1" ht="18" customHeight="1">
      <c r="A45" s="110">
        <v>2</v>
      </c>
      <c r="B45" s="124" t="s">
        <v>81</v>
      </c>
      <c r="C45" s="14" t="s">
        <v>55</v>
      </c>
      <c r="D45" s="39">
        <v>50</v>
      </c>
      <c r="E45" s="40">
        <v>50</v>
      </c>
      <c r="F45" s="40">
        <v>50</v>
      </c>
      <c r="G45" s="103" t="s">
        <v>57</v>
      </c>
      <c r="H45" s="104"/>
      <c r="I45" s="40">
        <v>13000</v>
      </c>
      <c r="J45" s="41">
        <v>13000</v>
      </c>
    </row>
    <row r="46" spans="1:11" s="3" customFormat="1" ht="18" customHeight="1">
      <c r="A46" s="110"/>
      <c r="B46" s="125"/>
      <c r="C46" s="14" t="s">
        <v>56</v>
      </c>
      <c r="D46" s="12">
        <v>13000</v>
      </c>
      <c r="E46" s="40">
        <v>13000</v>
      </c>
      <c r="F46" s="40">
        <v>13000</v>
      </c>
      <c r="G46" s="103" t="s">
        <v>55</v>
      </c>
      <c r="H46" s="104"/>
      <c r="I46" s="42">
        <v>50</v>
      </c>
      <c r="J46" s="43">
        <v>50</v>
      </c>
    </row>
    <row r="47" spans="1:11" s="3" customFormat="1" ht="18" customHeight="1">
      <c r="A47" s="111"/>
      <c r="B47" s="126"/>
      <c r="C47" s="15" t="s">
        <v>19</v>
      </c>
      <c r="D47" s="38">
        <v>6488200</v>
      </c>
      <c r="E47" s="37">
        <v>1409896</v>
      </c>
      <c r="F47" s="37">
        <v>1409896</v>
      </c>
      <c r="G47" s="105" t="s">
        <v>82</v>
      </c>
      <c r="H47" s="106"/>
      <c r="I47" s="44">
        <v>71.599999999999994</v>
      </c>
      <c r="J47" s="45">
        <v>71.599999999999994</v>
      </c>
    </row>
    <row r="48" spans="1:11" s="3" customFormat="1" ht="18" customHeight="1">
      <c r="A48" s="110">
        <v>3</v>
      </c>
      <c r="B48" s="124" t="s">
        <v>83</v>
      </c>
      <c r="C48" s="127" t="s">
        <v>55</v>
      </c>
      <c r="D48" s="129">
        <v>1050</v>
      </c>
      <c r="E48" s="131">
        <v>927</v>
      </c>
      <c r="F48" s="131">
        <v>705</v>
      </c>
      <c r="G48" s="103" t="s">
        <v>57</v>
      </c>
      <c r="H48" s="104"/>
      <c r="I48" s="40">
        <v>77159</v>
      </c>
      <c r="J48" s="41">
        <v>87189</v>
      </c>
    </row>
    <row r="49" spans="1:10" s="3" customFormat="1" ht="18" customHeight="1">
      <c r="A49" s="110"/>
      <c r="B49" s="125"/>
      <c r="C49" s="128"/>
      <c r="D49" s="130"/>
      <c r="E49" s="132"/>
      <c r="F49" s="132"/>
      <c r="G49" s="103" t="s">
        <v>55</v>
      </c>
      <c r="H49" s="104"/>
      <c r="I49" s="42">
        <v>927</v>
      </c>
      <c r="J49" s="43">
        <v>705</v>
      </c>
    </row>
    <row r="50" spans="1:10" s="3" customFormat="1" ht="18" customHeight="1">
      <c r="A50" s="110"/>
      <c r="B50" s="125"/>
      <c r="C50" s="58" t="s">
        <v>19</v>
      </c>
      <c r="D50" s="60">
        <v>40345333.200000003</v>
      </c>
      <c r="E50" s="61">
        <f>39352761.6-106.96</f>
        <v>39352654.640000001</v>
      </c>
      <c r="F50" s="61">
        <f>39352761.6-106.96</f>
        <v>39352654.640000001</v>
      </c>
      <c r="G50" s="103" t="s">
        <v>82</v>
      </c>
      <c r="H50" s="104"/>
      <c r="I50" s="56">
        <v>2105</v>
      </c>
      <c r="J50" s="57">
        <v>2105</v>
      </c>
    </row>
    <row r="51" spans="1:10" s="3" customFormat="1" ht="38.25" customHeight="1">
      <c r="A51" s="96">
        <v>4</v>
      </c>
      <c r="B51" s="97" t="s">
        <v>84</v>
      </c>
      <c r="C51" s="59" t="s">
        <v>85</v>
      </c>
      <c r="D51" s="38">
        <f>4900+2950</f>
        <v>7850</v>
      </c>
      <c r="E51" s="37">
        <f>4900+2950</f>
        <v>7850</v>
      </c>
      <c r="F51" s="37">
        <f>1200+2950</f>
        <v>4150</v>
      </c>
      <c r="G51" s="98" t="s">
        <v>86</v>
      </c>
      <c r="H51" s="98"/>
      <c r="I51" s="99">
        <f>1100+2600</f>
        <v>3700</v>
      </c>
      <c r="J51" s="99">
        <f>1100+2600</f>
        <v>3700</v>
      </c>
    </row>
    <row r="52" spans="1:10" s="3" customFormat="1" ht="18" customHeight="1">
      <c r="A52" s="96"/>
      <c r="B52" s="97"/>
      <c r="C52" s="59" t="s">
        <v>19</v>
      </c>
      <c r="D52" s="38">
        <f>1147234.43+597417.76</f>
        <v>1744652.19</v>
      </c>
      <c r="E52" s="37">
        <f>228012+615812.5</f>
        <v>843824.5</v>
      </c>
      <c r="F52" s="37">
        <f>228012+615812.5</f>
        <v>843824.5</v>
      </c>
      <c r="G52" s="98"/>
      <c r="H52" s="98"/>
      <c r="I52" s="99"/>
      <c r="J52" s="99"/>
    </row>
    <row r="53" spans="1:10" s="3" customFormat="1" ht="18" customHeight="1">
      <c r="A53" s="96">
        <v>5</v>
      </c>
      <c r="B53" s="97" t="s">
        <v>87</v>
      </c>
      <c r="C53" s="59" t="s">
        <v>88</v>
      </c>
      <c r="D53" s="38">
        <f>4643+4250</f>
        <v>8893</v>
      </c>
      <c r="E53" s="37">
        <f>4643+4250</f>
        <v>8893</v>
      </c>
      <c r="F53" s="37">
        <f>6580+4250</f>
        <v>10830</v>
      </c>
      <c r="G53" s="98" t="s">
        <v>89</v>
      </c>
      <c r="H53" s="98"/>
      <c r="I53" s="99">
        <f>5.5+2.1</f>
        <v>7.6</v>
      </c>
      <c r="J53" s="99">
        <f>5.5+2.1</f>
        <v>7.6</v>
      </c>
    </row>
    <row r="54" spans="1:10" s="3" customFormat="1">
      <c r="A54" s="96"/>
      <c r="B54" s="97"/>
      <c r="C54" s="59" t="s">
        <v>90</v>
      </c>
      <c r="D54" s="38">
        <f>11+15</f>
        <v>26</v>
      </c>
      <c r="E54" s="37">
        <f>11+15</f>
        <v>26</v>
      </c>
      <c r="F54" s="37">
        <f>11+15</f>
        <v>26</v>
      </c>
      <c r="G54" s="98"/>
      <c r="H54" s="98"/>
      <c r="I54" s="99"/>
      <c r="J54" s="99"/>
    </row>
    <row r="55" spans="1:10" s="3" customFormat="1" ht="18.75" customHeight="1">
      <c r="A55" s="96"/>
      <c r="B55" s="97"/>
      <c r="C55" s="59" t="s">
        <v>19</v>
      </c>
      <c r="D55" s="38">
        <f>1087063.15+860686.61</f>
        <v>1947749.7599999998</v>
      </c>
      <c r="E55" s="37">
        <f>1741199.6+886465</f>
        <v>2627664.6</v>
      </c>
      <c r="F55" s="37">
        <f>1741199.6+886465</f>
        <v>2627664.6</v>
      </c>
      <c r="G55" s="98"/>
      <c r="H55" s="98"/>
      <c r="I55" s="99"/>
      <c r="J55" s="99"/>
    </row>
    <row r="56" spans="1:10" s="3" customFormat="1" ht="19.5" customHeight="1">
      <c r="A56" s="96">
        <v>6</v>
      </c>
      <c r="B56" s="97" t="s">
        <v>91</v>
      </c>
      <c r="C56" s="59" t="s">
        <v>88</v>
      </c>
      <c r="D56" s="38">
        <f>631+550</f>
        <v>1181</v>
      </c>
      <c r="E56" s="37">
        <f>631+550</f>
        <v>1181</v>
      </c>
      <c r="F56" s="37">
        <f>631+550</f>
        <v>1181</v>
      </c>
      <c r="G56" s="98" t="s">
        <v>92</v>
      </c>
      <c r="H56" s="98"/>
      <c r="I56" s="99">
        <f>3000+12000</f>
        <v>15000</v>
      </c>
      <c r="J56" s="99">
        <f>3000+12000</f>
        <v>15000</v>
      </c>
    </row>
    <row r="57" spans="1:10" s="3" customFormat="1" ht="24.75" customHeight="1">
      <c r="A57" s="96"/>
      <c r="B57" s="97"/>
      <c r="C57" s="59" t="s">
        <v>19</v>
      </c>
      <c r="D57" s="38">
        <f>147735.7+111382.97</f>
        <v>259118.67</v>
      </c>
      <c r="E57" s="37">
        <f>166975.22+114719</f>
        <v>281694.21999999997</v>
      </c>
      <c r="F57" s="37">
        <f>166975.22+114719</f>
        <v>281694.21999999997</v>
      </c>
      <c r="G57" s="98"/>
      <c r="H57" s="98"/>
      <c r="I57" s="99"/>
      <c r="J57" s="99"/>
    </row>
    <row r="58" spans="1:10" s="3" customFormat="1" ht="21.75" customHeight="1">
      <c r="A58" s="96">
        <v>7</v>
      </c>
      <c r="B58" s="97" t="s">
        <v>93</v>
      </c>
      <c r="C58" s="59" t="s">
        <v>94</v>
      </c>
      <c r="D58" s="38">
        <f>31+25</f>
        <v>56</v>
      </c>
      <c r="E58" s="37">
        <f>31+25</f>
        <v>56</v>
      </c>
      <c r="F58" s="37">
        <f>31+25</f>
        <v>56</v>
      </c>
      <c r="G58" s="98" t="s">
        <v>94</v>
      </c>
      <c r="H58" s="98"/>
      <c r="I58" s="99">
        <f>31+25</f>
        <v>56</v>
      </c>
      <c r="J58" s="99">
        <f>31+25</f>
        <v>56</v>
      </c>
    </row>
    <row r="59" spans="1:10" s="3" customFormat="1" ht="22.5" customHeight="1">
      <c r="A59" s="96"/>
      <c r="B59" s="97"/>
      <c r="C59" s="59" t="s">
        <v>19</v>
      </c>
      <c r="D59" s="38">
        <f>7258.01+5062.86</f>
        <v>12320.869999999999</v>
      </c>
      <c r="E59" s="37">
        <f>8203.22+5214.5</f>
        <v>13417.72</v>
      </c>
      <c r="F59" s="37">
        <f>8203.22+5214.5</f>
        <v>13417.72</v>
      </c>
      <c r="G59" s="98"/>
      <c r="H59" s="98"/>
      <c r="I59" s="99"/>
      <c r="J59" s="99"/>
    </row>
    <row r="60" spans="1:10" s="3" customFormat="1" ht="21.75" customHeight="1">
      <c r="A60" s="96">
        <v>8</v>
      </c>
      <c r="B60" s="97" t="s">
        <v>95</v>
      </c>
      <c r="C60" s="59" t="s">
        <v>96</v>
      </c>
      <c r="D60" s="38">
        <f>11+15</f>
        <v>26</v>
      </c>
      <c r="E60" s="37">
        <f>11+15</f>
        <v>26</v>
      </c>
      <c r="F60" s="37">
        <f>11+15</f>
        <v>26</v>
      </c>
      <c r="G60" s="98" t="s">
        <v>94</v>
      </c>
      <c r="H60" s="98"/>
      <c r="I60" s="99">
        <f>11+15</f>
        <v>26</v>
      </c>
      <c r="J60" s="99">
        <f>11+15</f>
        <v>26</v>
      </c>
    </row>
    <row r="61" spans="1:10" s="3" customFormat="1" ht="24" customHeight="1">
      <c r="A61" s="96"/>
      <c r="B61" s="97"/>
      <c r="C61" s="59" t="s">
        <v>19</v>
      </c>
      <c r="D61" s="38">
        <f>2575.42+3037.72</f>
        <v>5613.1399999999994</v>
      </c>
      <c r="E61" s="37">
        <f>2910.82+3128.7</f>
        <v>6039.52</v>
      </c>
      <c r="F61" s="37">
        <f>2910.82+3128.7</f>
        <v>6039.52</v>
      </c>
      <c r="G61" s="98"/>
      <c r="H61" s="98"/>
      <c r="I61" s="99"/>
      <c r="J61" s="99"/>
    </row>
    <row r="62" spans="1:10" s="3" customFormat="1" ht="36" customHeight="1">
      <c r="A62" s="96">
        <v>9</v>
      </c>
      <c r="B62" s="97" t="s">
        <v>97</v>
      </c>
      <c r="C62" s="59" t="s">
        <v>58</v>
      </c>
      <c r="D62" s="38">
        <f>919+16527</f>
        <v>17446</v>
      </c>
      <c r="E62" s="37">
        <f>9119+16527</f>
        <v>25646</v>
      </c>
      <c r="F62" s="37">
        <f>9000+16527</f>
        <v>25527</v>
      </c>
      <c r="G62" s="96" t="s">
        <v>98</v>
      </c>
      <c r="H62" s="96"/>
      <c r="I62" s="44">
        <f>2400+12000</f>
        <v>14400</v>
      </c>
      <c r="J62" s="44">
        <f>2400+12000</f>
        <v>14400</v>
      </c>
    </row>
    <row r="63" spans="1:10" s="3" customFormat="1" ht="39.75" customHeight="1">
      <c r="A63" s="96"/>
      <c r="B63" s="97"/>
      <c r="C63" s="59" t="s">
        <v>19</v>
      </c>
      <c r="D63" s="38">
        <f>2135033.29+3347012.08</f>
        <v>5482045.3700000001</v>
      </c>
      <c r="E63" s="37">
        <f>2381580+3447201.66+12.83</f>
        <v>5828794.4900000002</v>
      </c>
      <c r="F63" s="37">
        <f>2381580+3447201.66+12.83</f>
        <v>5828794.4900000002</v>
      </c>
      <c r="G63" s="98" t="s">
        <v>99</v>
      </c>
      <c r="H63" s="98"/>
      <c r="I63" s="44">
        <f>2400+600</f>
        <v>3000</v>
      </c>
      <c r="J63" s="44">
        <f>2400+600</f>
        <v>3000</v>
      </c>
    </row>
    <row r="64" spans="1:10" s="3" customFormat="1" ht="28.5" customHeight="1">
      <c r="A64" s="96">
        <v>10</v>
      </c>
      <c r="B64" s="92" t="s">
        <v>32</v>
      </c>
      <c r="C64" s="59" t="s">
        <v>59</v>
      </c>
      <c r="D64" s="96">
        <f>66+54</f>
        <v>120</v>
      </c>
      <c r="E64" s="40">
        <f>66+54</f>
        <v>120</v>
      </c>
      <c r="F64" s="40">
        <f>66+54</f>
        <v>120</v>
      </c>
      <c r="G64" s="98" t="s">
        <v>59</v>
      </c>
      <c r="H64" s="98"/>
      <c r="I64" s="42">
        <f>66+54</f>
        <v>120</v>
      </c>
      <c r="J64" s="42">
        <f>66+54</f>
        <v>120</v>
      </c>
    </row>
    <row r="65" spans="1:10" s="3" customFormat="1" ht="28.5" customHeight="1">
      <c r="A65" s="96"/>
      <c r="B65" s="92"/>
      <c r="C65" s="59" t="s">
        <v>60</v>
      </c>
      <c r="D65" s="96"/>
      <c r="E65" s="40">
        <f>43+60</f>
        <v>103</v>
      </c>
      <c r="F65" s="40">
        <f>43+60</f>
        <v>103</v>
      </c>
      <c r="G65" s="98" t="s">
        <v>60</v>
      </c>
      <c r="H65" s="98"/>
      <c r="I65" s="42">
        <f>43+60</f>
        <v>103</v>
      </c>
      <c r="J65" s="42">
        <f>43+60</f>
        <v>103</v>
      </c>
    </row>
    <row r="66" spans="1:10" s="3" customFormat="1" ht="28.5" customHeight="1">
      <c r="A66" s="96"/>
      <c r="B66" s="92"/>
      <c r="C66" s="59" t="s">
        <v>100</v>
      </c>
      <c r="D66" s="96">
        <f>11844+4536</f>
        <v>16380</v>
      </c>
      <c r="E66" s="40">
        <f>7050+2700</f>
        <v>9750</v>
      </c>
      <c r="F66" s="40">
        <f>7050+2700</f>
        <v>9750</v>
      </c>
      <c r="G66" s="96"/>
      <c r="H66" s="96"/>
      <c r="I66" s="42"/>
      <c r="J66" s="42"/>
    </row>
    <row r="67" spans="1:10" s="3" customFormat="1" ht="28.5" customHeight="1">
      <c r="A67" s="96"/>
      <c r="B67" s="92"/>
      <c r="C67" s="59" t="s">
        <v>101</v>
      </c>
      <c r="D67" s="96"/>
      <c r="E67" s="40">
        <f>4794+1836</f>
        <v>6630</v>
      </c>
      <c r="F67" s="40">
        <f>4794+1836</f>
        <v>6630</v>
      </c>
      <c r="G67" s="96"/>
      <c r="H67" s="96"/>
      <c r="I67" s="42"/>
      <c r="J67" s="42"/>
    </row>
    <row r="68" spans="1:10" s="3" customFormat="1" ht="28.5" customHeight="1">
      <c r="A68" s="96"/>
      <c r="B68" s="92"/>
      <c r="C68" s="59" t="s">
        <v>19</v>
      </c>
      <c r="D68" s="38">
        <f>6498822.96+6988153.36</f>
        <v>13486976.32</v>
      </c>
      <c r="E68" s="37">
        <f>5349565.67+6894336.4</f>
        <v>12243902.07</v>
      </c>
      <c r="F68" s="37">
        <f>5349565.67+6894336.4</f>
        <v>12243902.07</v>
      </c>
      <c r="G68" s="98"/>
      <c r="H68" s="98"/>
      <c r="I68" s="42"/>
      <c r="J68" s="42"/>
    </row>
    <row r="69" spans="1:10" s="3" customFormat="1" ht="33.75" customHeight="1">
      <c r="A69" s="96">
        <v>11</v>
      </c>
      <c r="B69" s="92" t="s">
        <v>33</v>
      </c>
      <c r="C69" s="59" t="s">
        <v>59</v>
      </c>
      <c r="D69" s="96">
        <f>367+55</f>
        <v>422</v>
      </c>
      <c r="E69" s="40">
        <f>367+55</f>
        <v>422</v>
      </c>
      <c r="F69" s="40">
        <f>367+55</f>
        <v>422</v>
      </c>
      <c r="G69" s="98" t="s">
        <v>59</v>
      </c>
      <c r="H69" s="98"/>
      <c r="I69" s="42">
        <f>367+55</f>
        <v>422</v>
      </c>
      <c r="J69" s="42">
        <f>367+55</f>
        <v>422</v>
      </c>
    </row>
    <row r="70" spans="1:10" s="3" customFormat="1" ht="33.75" customHeight="1">
      <c r="A70" s="96"/>
      <c r="B70" s="136"/>
      <c r="C70" s="59" t="s">
        <v>60</v>
      </c>
      <c r="D70" s="96"/>
      <c r="E70" s="40">
        <f>390+55</f>
        <v>445</v>
      </c>
      <c r="F70" s="40">
        <f>390+55</f>
        <v>445</v>
      </c>
      <c r="G70" s="98" t="s">
        <v>60</v>
      </c>
      <c r="H70" s="98"/>
      <c r="I70" s="46">
        <f>390+55</f>
        <v>445</v>
      </c>
      <c r="J70" s="46">
        <f>390+55</f>
        <v>445</v>
      </c>
    </row>
    <row r="71" spans="1:10" s="3" customFormat="1" ht="33.75" customHeight="1">
      <c r="A71" s="96"/>
      <c r="B71" s="136"/>
      <c r="C71" s="59" t="s">
        <v>100</v>
      </c>
      <c r="D71" s="96">
        <f>34860+6972</f>
        <v>41832</v>
      </c>
      <c r="E71" s="40">
        <f>20750+4150</f>
        <v>24900</v>
      </c>
      <c r="F71" s="40">
        <f>20750+4150</f>
        <v>24900</v>
      </c>
      <c r="G71" s="96"/>
      <c r="H71" s="96"/>
      <c r="I71" s="46"/>
      <c r="J71" s="42"/>
    </row>
    <row r="72" spans="1:10" s="3" customFormat="1" ht="33.75" customHeight="1">
      <c r="A72" s="96"/>
      <c r="B72" s="136"/>
      <c r="C72" s="59" t="s">
        <v>101</v>
      </c>
      <c r="D72" s="96"/>
      <c r="E72" s="40">
        <f>14110+2822</f>
        <v>16932</v>
      </c>
      <c r="F72" s="40">
        <f>14110+2822</f>
        <v>16932</v>
      </c>
      <c r="G72" s="96"/>
      <c r="H72" s="96"/>
      <c r="I72" s="46"/>
      <c r="J72" s="42"/>
    </row>
    <row r="73" spans="1:10" s="3" customFormat="1" ht="33.75" customHeight="1">
      <c r="A73" s="96"/>
      <c r="B73" s="136"/>
      <c r="C73" s="59" t="s">
        <v>19</v>
      </c>
      <c r="D73" s="38">
        <f>36137207.54+7117516.14</f>
        <v>43254723.68</v>
      </c>
      <c r="E73" s="62">
        <f>34865455.82+6743122.66+0.51</f>
        <v>41608578.990000002</v>
      </c>
      <c r="F73" s="62">
        <f>34865455.82+6743122.66+0.51</f>
        <v>41608578.990000002</v>
      </c>
      <c r="G73" s="96"/>
      <c r="H73" s="96"/>
      <c r="I73" s="44"/>
      <c r="J73" s="44"/>
    </row>
    <row r="74" spans="1:10" ht="18" customHeight="1">
      <c r="A74" s="19">
        <v>280</v>
      </c>
      <c r="B74" s="137" t="s">
        <v>27</v>
      </c>
      <c r="C74" s="137"/>
      <c r="D74" s="137"/>
      <c r="E74" s="137"/>
      <c r="F74" s="137"/>
      <c r="G74" s="137"/>
      <c r="H74" s="137"/>
      <c r="I74" s="137"/>
      <c r="J74" s="138"/>
    </row>
    <row r="75" spans="1:10" ht="39" customHeight="1">
      <c r="A75" s="139">
        <v>1</v>
      </c>
      <c r="B75" s="140" t="s">
        <v>28</v>
      </c>
      <c r="C75" s="59" t="s">
        <v>10</v>
      </c>
      <c r="D75" s="28">
        <v>522</v>
      </c>
      <c r="E75" s="28">
        <v>666</v>
      </c>
      <c r="F75" s="28">
        <v>666</v>
      </c>
      <c r="G75" s="140" t="s">
        <v>34</v>
      </c>
      <c r="H75" s="140"/>
      <c r="I75" s="32">
        <v>100</v>
      </c>
      <c r="J75" s="32">
        <v>100</v>
      </c>
    </row>
    <row r="76" spans="1:10" ht="32.450000000000003" customHeight="1">
      <c r="A76" s="139"/>
      <c r="B76" s="140"/>
      <c r="C76" s="59" t="s">
        <v>19</v>
      </c>
      <c r="D76" s="17">
        <v>27637706.010000002</v>
      </c>
      <c r="E76" s="17">
        <v>33733578.159999996</v>
      </c>
      <c r="F76" s="17">
        <v>33733578.159999996</v>
      </c>
      <c r="G76" s="140" t="s">
        <v>35</v>
      </c>
      <c r="H76" s="140"/>
      <c r="I76" s="32">
        <v>87</v>
      </c>
      <c r="J76" s="32">
        <v>87</v>
      </c>
    </row>
    <row r="77" spans="1:10" ht="26.45" customHeight="1">
      <c r="A77" s="63">
        <v>2</v>
      </c>
      <c r="B77" s="141" t="s">
        <v>29</v>
      </c>
      <c r="C77" s="14" t="s">
        <v>10</v>
      </c>
      <c r="D77" s="31">
        <v>800</v>
      </c>
      <c r="E77" s="16">
        <v>586</v>
      </c>
      <c r="F77" s="16">
        <v>586</v>
      </c>
      <c r="G77" s="143" t="s">
        <v>34</v>
      </c>
      <c r="H77" s="144"/>
      <c r="I77" s="32">
        <v>100</v>
      </c>
      <c r="J77" s="32">
        <v>100</v>
      </c>
    </row>
    <row r="78" spans="1:10" ht="33.6" customHeight="1">
      <c r="A78" s="64"/>
      <c r="B78" s="142"/>
      <c r="C78" s="15" t="s">
        <v>19</v>
      </c>
      <c r="D78" s="17">
        <v>38145933.5</v>
      </c>
      <c r="E78" s="47">
        <v>33132101.079999998</v>
      </c>
      <c r="F78" s="47">
        <v>33132101.079999998</v>
      </c>
      <c r="G78" s="143" t="s">
        <v>35</v>
      </c>
      <c r="H78" s="144"/>
      <c r="I78" s="32">
        <v>87</v>
      </c>
      <c r="J78" s="32">
        <v>87</v>
      </c>
    </row>
    <row r="79" spans="1:10" ht="36" customHeight="1">
      <c r="A79" s="63">
        <v>3</v>
      </c>
      <c r="B79" s="141" t="s">
        <v>9</v>
      </c>
      <c r="C79" s="33" t="s">
        <v>8</v>
      </c>
      <c r="D79" s="28">
        <v>658</v>
      </c>
      <c r="E79" s="16">
        <v>713</v>
      </c>
      <c r="F79" s="16">
        <v>713</v>
      </c>
      <c r="G79" s="143" t="s">
        <v>72</v>
      </c>
      <c r="H79" s="144"/>
      <c r="I79" s="32"/>
      <c r="J79" s="32"/>
    </row>
    <row r="80" spans="1:10" ht="36" customHeight="1">
      <c r="A80" s="145"/>
      <c r="B80" s="146"/>
      <c r="C80" s="141" t="s">
        <v>19</v>
      </c>
      <c r="D80" s="148">
        <v>43695835.659999996</v>
      </c>
      <c r="E80" s="151">
        <v>51168705.25</v>
      </c>
      <c r="F80" s="151">
        <v>51168705.25</v>
      </c>
      <c r="G80" s="143" t="s">
        <v>70</v>
      </c>
      <c r="H80" s="144"/>
      <c r="I80" s="32"/>
      <c r="J80" s="32"/>
    </row>
    <row r="81" spans="1:10" ht="39.75" customHeight="1">
      <c r="A81" s="145"/>
      <c r="B81" s="146"/>
      <c r="C81" s="147"/>
      <c r="D81" s="149"/>
      <c r="E81" s="152"/>
      <c r="F81" s="152"/>
      <c r="G81" s="143" t="s">
        <v>71</v>
      </c>
      <c r="H81" s="144"/>
      <c r="I81" s="32"/>
      <c r="J81" s="32"/>
    </row>
    <row r="82" spans="1:10" ht="64.900000000000006" customHeight="1">
      <c r="A82" s="145"/>
      <c r="B82" s="146"/>
      <c r="C82" s="147"/>
      <c r="D82" s="150"/>
      <c r="E82" s="152"/>
      <c r="F82" s="152"/>
      <c r="G82" s="143" t="s">
        <v>73</v>
      </c>
      <c r="H82" s="144"/>
      <c r="I82" s="32"/>
      <c r="J82" s="32"/>
    </row>
    <row r="83" spans="1:10" ht="36" customHeight="1">
      <c r="A83" s="63">
        <v>4</v>
      </c>
      <c r="B83" s="141" t="s">
        <v>102</v>
      </c>
      <c r="C83" s="33" t="s">
        <v>8</v>
      </c>
      <c r="D83" s="28">
        <v>32</v>
      </c>
      <c r="E83" s="16">
        <v>47</v>
      </c>
      <c r="F83" s="16">
        <v>47</v>
      </c>
      <c r="G83" s="143" t="s">
        <v>72</v>
      </c>
      <c r="H83" s="144"/>
      <c r="I83" s="32">
        <v>80</v>
      </c>
      <c r="J83" s="32">
        <v>80</v>
      </c>
    </row>
    <row r="84" spans="1:10" ht="36" customHeight="1">
      <c r="A84" s="145"/>
      <c r="B84" s="146"/>
      <c r="C84" s="141" t="s">
        <v>19</v>
      </c>
      <c r="D84" s="148">
        <f>347091.96+289243.3+228900.7</f>
        <v>865235.96</v>
      </c>
      <c r="E84" s="151">
        <v>3021743.75</v>
      </c>
      <c r="F84" s="151">
        <v>3021743.75</v>
      </c>
      <c r="G84" s="143" t="s">
        <v>70</v>
      </c>
      <c r="H84" s="144"/>
      <c r="I84" s="32">
        <v>0</v>
      </c>
      <c r="J84" s="32">
        <v>0</v>
      </c>
    </row>
    <row r="85" spans="1:10" ht="24" customHeight="1">
      <c r="A85" s="145"/>
      <c r="B85" s="146"/>
      <c r="C85" s="147"/>
      <c r="D85" s="149"/>
      <c r="E85" s="152"/>
      <c r="F85" s="152"/>
      <c r="G85" s="143" t="s">
        <v>71</v>
      </c>
      <c r="H85" s="144"/>
      <c r="I85" s="32">
        <v>0</v>
      </c>
      <c r="J85" s="32">
        <v>0</v>
      </c>
    </row>
    <row r="86" spans="1:10" ht="28.5" customHeight="1">
      <c r="A86" s="145"/>
      <c r="B86" s="146"/>
      <c r="C86" s="147"/>
      <c r="D86" s="150"/>
      <c r="E86" s="152"/>
      <c r="F86" s="152"/>
      <c r="G86" s="143" t="s">
        <v>73</v>
      </c>
      <c r="H86" s="144"/>
      <c r="I86" s="32">
        <v>0</v>
      </c>
      <c r="J86" s="32">
        <v>0</v>
      </c>
    </row>
    <row r="87" spans="1:10" ht="24" customHeight="1">
      <c r="A87" s="63">
        <v>5</v>
      </c>
      <c r="B87" s="141" t="s">
        <v>22</v>
      </c>
      <c r="C87" s="14" t="s">
        <v>48</v>
      </c>
      <c r="D87" s="31">
        <v>225</v>
      </c>
      <c r="E87" s="31">
        <v>0</v>
      </c>
      <c r="F87" s="31">
        <v>0</v>
      </c>
      <c r="G87" s="143" t="s">
        <v>76</v>
      </c>
      <c r="H87" s="144"/>
      <c r="I87" s="32">
        <v>0</v>
      </c>
      <c r="J87" s="32">
        <v>0</v>
      </c>
    </row>
    <row r="88" spans="1:10" ht="26.25" customHeight="1">
      <c r="A88" s="64"/>
      <c r="B88" s="142"/>
      <c r="C88" s="15" t="s">
        <v>19</v>
      </c>
      <c r="D88" s="17">
        <v>9944019.4499999993</v>
      </c>
      <c r="E88" s="47">
        <v>0</v>
      </c>
      <c r="F88" s="47">
        <v>0</v>
      </c>
      <c r="G88" s="143" t="s">
        <v>35</v>
      </c>
      <c r="H88" s="144"/>
      <c r="I88" s="16">
        <v>0</v>
      </c>
      <c r="J88" s="16">
        <v>0</v>
      </c>
    </row>
    <row r="89" spans="1:10" ht="24" customHeight="1">
      <c r="A89" s="63">
        <v>6</v>
      </c>
      <c r="B89" s="141" t="s">
        <v>74</v>
      </c>
      <c r="C89" s="33" t="s">
        <v>36</v>
      </c>
      <c r="D89" s="28">
        <f>65+3+80</f>
        <v>148</v>
      </c>
      <c r="E89" s="16">
        <f>1+29+43</f>
        <v>73</v>
      </c>
      <c r="F89" s="16">
        <v>73</v>
      </c>
      <c r="G89" s="71" t="s">
        <v>37</v>
      </c>
      <c r="H89" s="153"/>
      <c r="I89" s="156">
        <f>790+1048+711</f>
        <v>2549</v>
      </c>
      <c r="J89" s="156">
        <v>2549</v>
      </c>
    </row>
    <row r="90" spans="1:10" ht="43.15" customHeight="1">
      <c r="A90" s="64"/>
      <c r="B90" s="142"/>
      <c r="C90" s="15" t="s">
        <v>19</v>
      </c>
      <c r="D90" s="17">
        <f>3502693.27+1369785.25+182126.35</f>
        <v>5054604.8699999992</v>
      </c>
      <c r="E90" s="47">
        <f>1885950.44+2479201.36+84712.05</f>
        <v>4449863.8499999996</v>
      </c>
      <c r="F90" s="47">
        <v>4449863.8499999996</v>
      </c>
      <c r="G90" s="154"/>
      <c r="H90" s="155"/>
      <c r="I90" s="157"/>
      <c r="J90" s="157"/>
    </row>
    <row r="91" spans="1:10" ht="24" customHeight="1">
      <c r="A91" s="63">
        <v>7</v>
      </c>
      <c r="B91" s="141" t="s">
        <v>77</v>
      </c>
      <c r="C91" s="33" t="s">
        <v>36</v>
      </c>
      <c r="D91" s="28">
        <f>32+6+130+4</f>
        <v>172</v>
      </c>
      <c r="E91" s="16">
        <f>46+25+3+3</f>
        <v>77</v>
      </c>
      <c r="F91" s="16">
        <v>77</v>
      </c>
      <c r="G91" s="71" t="s">
        <v>37</v>
      </c>
      <c r="H91" s="153"/>
      <c r="I91" s="156">
        <f>140+100+1197+664</f>
        <v>2101</v>
      </c>
      <c r="J91" s="156">
        <v>2101</v>
      </c>
    </row>
    <row r="92" spans="1:10" ht="26.25" customHeight="1">
      <c r="A92" s="64"/>
      <c r="B92" s="142"/>
      <c r="C92" s="15" t="s">
        <v>19</v>
      </c>
      <c r="D92" s="17">
        <f>383010.28+1436904.66+2759361.14+364252.69</f>
        <v>4943528.7700000005</v>
      </c>
      <c r="E92" s="47">
        <f>283784.49+1554188.91+2646301.43+326649.74</f>
        <v>4810924.57</v>
      </c>
      <c r="F92" s="47">
        <v>4810924.57</v>
      </c>
      <c r="G92" s="154"/>
      <c r="H92" s="155"/>
      <c r="I92" s="157"/>
      <c r="J92" s="157"/>
    </row>
    <row r="93" spans="1:10" ht="24" customHeight="1">
      <c r="A93" s="63">
        <v>8</v>
      </c>
      <c r="B93" s="141" t="s">
        <v>38</v>
      </c>
      <c r="C93" s="33" t="s">
        <v>36</v>
      </c>
      <c r="D93" s="28">
        <f>3+16+1</f>
        <v>20</v>
      </c>
      <c r="E93" s="16">
        <f>2+2</f>
        <v>4</v>
      </c>
      <c r="F93" s="16">
        <v>4</v>
      </c>
      <c r="G93" s="71" t="s">
        <v>37</v>
      </c>
      <c r="H93" s="153"/>
      <c r="I93" s="156">
        <f>211+140</f>
        <v>351</v>
      </c>
      <c r="J93" s="156">
        <v>351</v>
      </c>
    </row>
    <row r="94" spans="1:10" ht="43.5" customHeight="1">
      <c r="A94" s="64"/>
      <c r="B94" s="142"/>
      <c r="C94" s="15" t="s">
        <v>19</v>
      </c>
      <c r="D94" s="17">
        <f>117915.74+512808.21+60708.78</f>
        <v>691432.7300000001</v>
      </c>
      <c r="E94" s="47">
        <f>116421.65+123040.84</f>
        <v>239462.49</v>
      </c>
      <c r="F94" s="47">
        <v>239462.49</v>
      </c>
      <c r="G94" s="154"/>
      <c r="H94" s="155"/>
      <c r="I94" s="157"/>
      <c r="J94" s="157"/>
    </row>
    <row r="95" spans="1:10" ht="26.25" customHeight="1">
      <c r="A95" s="63">
        <v>9</v>
      </c>
      <c r="B95" s="141" t="s">
        <v>39</v>
      </c>
      <c r="C95" s="33" t="s">
        <v>36</v>
      </c>
      <c r="D95" s="28">
        <f>2+14+15+2+8+4</f>
        <v>45</v>
      </c>
      <c r="E95" s="16">
        <f>8+4+6+18</f>
        <v>36</v>
      </c>
      <c r="F95" s="16">
        <v>36</v>
      </c>
      <c r="G95" s="162" t="s">
        <v>37</v>
      </c>
      <c r="H95" s="163"/>
      <c r="I95" s="32"/>
      <c r="J95" s="32"/>
    </row>
    <row r="96" spans="1:10" ht="29.25" customHeight="1">
      <c r="A96" s="145"/>
      <c r="B96" s="146"/>
      <c r="C96" s="127" t="s">
        <v>19</v>
      </c>
      <c r="D96" s="148">
        <f>336357+1161168.19+1450436.24</f>
        <v>2947961.4299999997</v>
      </c>
      <c r="E96" s="151">
        <v>6130176.6100000003</v>
      </c>
      <c r="F96" s="151">
        <v>6130176.6100000003</v>
      </c>
      <c r="G96" s="162" t="s">
        <v>42</v>
      </c>
      <c r="H96" s="163"/>
      <c r="I96" s="32">
        <f>1+2</f>
        <v>3</v>
      </c>
      <c r="J96" s="32">
        <v>3</v>
      </c>
    </row>
    <row r="97" spans="1:10" ht="26.25" customHeight="1">
      <c r="A97" s="64"/>
      <c r="B97" s="142"/>
      <c r="C97" s="128"/>
      <c r="D97" s="150"/>
      <c r="E97" s="164"/>
      <c r="F97" s="164"/>
      <c r="G97" s="140" t="s">
        <v>40</v>
      </c>
      <c r="H97" s="136"/>
      <c r="I97" s="32"/>
      <c r="J97" s="32"/>
    </row>
    <row r="98" spans="1:10" ht="24.75" customHeight="1">
      <c r="A98" s="63">
        <v>10</v>
      </c>
      <c r="B98" s="141" t="s">
        <v>41</v>
      </c>
      <c r="C98" s="33" t="s">
        <v>36</v>
      </c>
      <c r="D98" s="28">
        <f>25+6</f>
        <v>31</v>
      </c>
      <c r="E98" s="16">
        <f>9+6</f>
        <v>15</v>
      </c>
      <c r="F98" s="16">
        <v>15</v>
      </c>
      <c r="G98" s="158" t="s">
        <v>42</v>
      </c>
      <c r="H98" s="159"/>
      <c r="I98" s="156">
        <f>11+6</f>
        <v>17</v>
      </c>
      <c r="J98" s="156">
        <v>17</v>
      </c>
    </row>
    <row r="99" spans="1:10" ht="24.75" customHeight="1">
      <c r="A99" s="64"/>
      <c r="B99" s="142"/>
      <c r="C99" s="15" t="s">
        <v>19</v>
      </c>
      <c r="D99" s="17">
        <f>2122282.86+1624672.82+726039.8</f>
        <v>4472995.4799999995</v>
      </c>
      <c r="E99" s="47">
        <v>3589724.76</v>
      </c>
      <c r="F99" s="47">
        <v>3589724.76</v>
      </c>
      <c r="G99" s="160"/>
      <c r="H99" s="161"/>
      <c r="I99" s="157"/>
      <c r="J99" s="157"/>
    </row>
  </sheetData>
  <autoFilter ref="A6:J38">
    <filterColumn colId="6" showButton="0"/>
  </autoFilter>
  <mergeCells count="212">
    <mergeCell ref="A98:A99"/>
    <mergeCell ref="B98:B99"/>
    <mergeCell ref="G98:H99"/>
    <mergeCell ref="I98:I99"/>
    <mergeCell ref="J98:J99"/>
    <mergeCell ref="G24:H24"/>
    <mergeCell ref="A39:A40"/>
    <mergeCell ref="B39:B40"/>
    <mergeCell ref="G39:H39"/>
    <mergeCell ref="A95:A97"/>
    <mergeCell ref="B95:B97"/>
    <mergeCell ref="G95:H95"/>
    <mergeCell ref="C96:C97"/>
    <mergeCell ref="D96:D97"/>
    <mergeCell ref="E96:E97"/>
    <mergeCell ref="F96:F97"/>
    <mergeCell ref="G96:H96"/>
    <mergeCell ref="G97:H97"/>
    <mergeCell ref="A91:A92"/>
    <mergeCell ref="B91:B92"/>
    <mergeCell ref="G91:H92"/>
    <mergeCell ref="I91:I92"/>
    <mergeCell ref="J91:J92"/>
    <mergeCell ref="A93:A94"/>
    <mergeCell ref="B93:B94"/>
    <mergeCell ref="G93:H94"/>
    <mergeCell ref="I93:I94"/>
    <mergeCell ref="J93:J94"/>
    <mergeCell ref="A87:A88"/>
    <mergeCell ref="B87:B88"/>
    <mergeCell ref="G87:H87"/>
    <mergeCell ref="G88:H88"/>
    <mergeCell ref="A89:A90"/>
    <mergeCell ref="B89:B90"/>
    <mergeCell ref="G89:H90"/>
    <mergeCell ref="I89:I90"/>
    <mergeCell ref="J89:J90"/>
    <mergeCell ref="A83:A86"/>
    <mergeCell ref="B83:B86"/>
    <mergeCell ref="G83:H83"/>
    <mergeCell ref="C84:C86"/>
    <mergeCell ref="D84:D86"/>
    <mergeCell ref="E84:E86"/>
    <mergeCell ref="F84:F86"/>
    <mergeCell ref="G84:H84"/>
    <mergeCell ref="G85:H85"/>
    <mergeCell ref="G86:H86"/>
    <mergeCell ref="A79:A82"/>
    <mergeCell ref="B79:B82"/>
    <mergeCell ref="G79:H79"/>
    <mergeCell ref="C80:C82"/>
    <mergeCell ref="D80:D82"/>
    <mergeCell ref="E80:E82"/>
    <mergeCell ref="F80:F82"/>
    <mergeCell ref="G80:H80"/>
    <mergeCell ref="G81:H81"/>
    <mergeCell ref="G82:H82"/>
    <mergeCell ref="B74:J74"/>
    <mergeCell ref="A75:A76"/>
    <mergeCell ref="B75:B76"/>
    <mergeCell ref="G75:H75"/>
    <mergeCell ref="G76:H76"/>
    <mergeCell ref="A77:A78"/>
    <mergeCell ref="B77:B78"/>
    <mergeCell ref="G77:H77"/>
    <mergeCell ref="G78:H78"/>
    <mergeCell ref="A69:A73"/>
    <mergeCell ref="B69:B73"/>
    <mergeCell ref="D69:D70"/>
    <mergeCell ref="G69:H69"/>
    <mergeCell ref="G70:H70"/>
    <mergeCell ref="D71:D72"/>
    <mergeCell ref="G71:H71"/>
    <mergeCell ref="G72:H72"/>
    <mergeCell ref="G73:H73"/>
    <mergeCell ref="A60:A61"/>
    <mergeCell ref="B60:B61"/>
    <mergeCell ref="G60:H61"/>
    <mergeCell ref="I60:I61"/>
    <mergeCell ref="J60:J61"/>
    <mergeCell ref="A62:A63"/>
    <mergeCell ref="B62:B63"/>
    <mergeCell ref="A64:A68"/>
    <mergeCell ref="B64:B68"/>
    <mergeCell ref="D64:D65"/>
    <mergeCell ref="G64:H64"/>
    <mergeCell ref="G65:H65"/>
    <mergeCell ref="D66:D67"/>
    <mergeCell ref="G66:H66"/>
    <mergeCell ref="G67:H67"/>
    <mergeCell ref="G68:H68"/>
    <mergeCell ref="G62:H62"/>
    <mergeCell ref="G63:H63"/>
    <mergeCell ref="A51:A52"/>
    <mergeCell ref="B51:B52"/>
    <mergeCell ref="G51:H52"/>
    <mergeCell ref="I51:I52"/>
    <mergeCell ref="J51:J52"/>
    <mergeCell ref="A53:A55"/>
    <mergeCell ref="B53:B55"/>
    <mergeCell ref="G53:H55"/>
    <mergeCell ref="I53:I55"/>
    <mergeCell ref="J53:J55"/>
    <mergeCell ref="A45:A47"/>
    <mergeCell ref="B45:B47"/>
    <mergeCell ref="A48:A50"/>
    <mergeCell ref="B48:B50"/>
    <mergeCell ref="C48:C49"/>
    <mergeCell ref="D48:D49"/>
    <mergeCell ref="E48:E49"/>
    <mergeCell ref="F48:F49"/>
    <mergeCell ref="I42:I44"/>
    <mergeCell ref="G48:H48"/>
    <mergeCell ref="G49:H49"/>
    <mergeCell ref="A31:A32"/>
    <mergeCell ref="A23:A24"/>
    <mergeCell ref="B23:B24"/>
    <mergeCell ref="A33:A34"/>
    <mergeCell ref="G21:H21"/>
    <mergeCell ref="B20:J20"/>
    <mergeCell ref="B21:B22"/>
    <mergeCell ref="A42:A44"/>
    <mergeCell ref="B42:B44"/>
    <mergeCell ref="G42:H44"/>
    <mergeCell ref="J42:J44"/>
    <mergeCell ref="G37:H37"/>
    <mergeCell ref="G38:H38"/>
    <mergeCell ref="B35:B36"/>
    <mergeCell ref="G36:H36"/>
    <mergeCell ref="A35:A36"/>
    <mergeCell ref="A37:A38"/>
    <mergeCell ref="B37:B38"/>
    <mergeCell ref="G27:H27"/>
    <mergeCell ref="G28:H28"/>
    <mergeCell ref="G29:H29"/>
    <mergeCell ref="B31:B32"/>
    <mergeCell ref="B33:B34"/>
    <mergeCell ref="B41:J41"/>
    <mergeCell ref="J16:J17"/>
    <mergeCell ref="I12:I13"/>
    <mergeCell ref="G50:H50"/>
    <mergeCell ref="G47:H47"/>
    <mergeCell ref="G40:H40"/>
    <mergeCell ref="G45:H45"/>
    <mergeCell ref="G46:H46"/>
    <mergeCell ref="G31:H31"/>
    <mergeCell ref="G32:H32"/>
    <mergeCell ref="G33:H33"/>
    <mergeCell ref="G34:H34"/>
    <mergeCell ref="G23:H23"/>
    <mergeCell ref="I14:I15"/>
    <mergeCell ref="G12:H13"/>
    <mergeCell ref="G35:H35"/>
    <mergeCell ref="I16:I17"/>
    <mergeCell ref="G25:H25"/>
    <mergeCell ref="G26:H26"/>
    <mergeCell ref="G30:H30"/>
    <mergeCell ref="J14:J15"/>
    <mergeCell ref="A58:A59"/>
    <mergeCell ref="B58:B59"/>
    <mergeCell ref="G58:H59"/>
    <mergeCell ref="I58:I59"/>
    <mergeCell ref="J58:J59"/>
    <mergeCell ref="A56:A57"/>
    <mergeCell ref="B56:B57"/>
    <mergeCell ref="G56:H57"/>
    <mergeCell ref="J56:J57"/>
    <mergeCell ref="I56:I57"/>
    <mergeCell ref="G6:H6"/>
    <mergeCell ref="B7:J7"/>
    <mergeCell ref="A18:A19"/>
    <mergeCell ref="B18:B19"/>
    <mergeCell ref="A8:A9"/>
    <mergeCell ref="B8:B9"/>
    <mergeCell ref="A10:A11"/>
    <mergeCell ref="G10:H11"/>
    <mergeCell ref="I10:I11"/>
    <mergeCell ref="A12:A13"/>
    <mergeCell ref="B12:B13"/>
    <mergeCell ref="B14:B15"/>
    <mergeCell ref="A14:A15"/>
    <mergeCell ref="A16:A17"/>
    <mergeCell ref="B16:B17"/>
    <mergeCell ref="B10:B11"/>
    <mergeCell ref="A1:I1"/>
    <mergeCell ref="A3:A5"/>
    <mergeCell ref="B3:B5"/>
    <mergeCell ref="C3:C5"/>
    <mergeCell ref="E4:E5"/>
    <mergeCell ref="F4:F5"/>
    <mergeCell ref="H2:J2"/>
    <mergeCell ref="E3:J3"/>
    <mergeCell ref="G4:J4"/>
    <mergeCell ref="G5:H5"/>
    <mergeCell ref="D4:D5"/>
    <mergeCell ref="J10:J11"/>
    <mergeCell ref="G8:H9"/>
    <mergeCell ref="I8:I9"/>
    <mergeCell ref="J8:J9"/>
    <mergeCell ref="J12:J13"/>
    <mergeCell ref="A29:A30"/>
    <mergeCell ref="G14:H15"/>
    <mergeCell ref="G16:H17"/>
    <mergeCell ref="G18:H19"/>
    <mergeCell ref="I18:I19"/>
    <mergeCell ref="J18:J19"/>
    <mergeCell ref="B25:B26"/>
    <mergeCell ref="B27:B28"/>
    <mergeCell ref="B29:B30"/>
    <mergeCell ref="A21:A22"/>
    <mergeCell ref="A25:A26"/>
    <mergeCell ref="A27:A28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2021-03-26T15:14:59Z</dcterms:modified>
</cp:coreProperties>
</file>